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E3F5C914-E325-4AB3-B29E-7B3C76CCE49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I9" i="4"/>
  <c r="BI82" i="1"/>
  <c r="BI85" i="1" s="1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 s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22" i="1" s="1"/>
  <c r="AX79" i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6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</calcChain>
</file>

<file path=xl/sharedStrings.xml><?xml version="1.0" encoding="utf-8"?>
<sst xmlns="http://schemas.openxmlformats.org/spreadsheetml/2006/main" count="266" uniqueCount="190">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</sst>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№310</v>
      </c>
      <c r="T16" s="22"/>
      <c r="AC16" s="23" t="str">
        <f>"ТЕХНИКО-ТЕХНОЛОГИЧЕСКАЯ КАРТА №" &amp; Рец_Номер</f>
        <v>ТЕХНИКО-ТЕХНОЛОГИЧЕСКАЯ КАРТА №310</v>
      </c>
      <c r="AX16" s="22"/>
      <c r="BG16" s="23" t="str">
        <f>"ТЕХНИКО-ТЕХНОЛОГИЧЕСКАЯ КАРТА №" &amp; Рец_Номер</f>
        <v>ТЕХНИКО-ТЕХНОЛОГИЧЕСКАЯ КАРТА №310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№310</v>
      </c>
      <c r="T17" s="22"/>
      <c r="AC17" s="23" t="str">
        <f>"ТЕХНОЛОГИЧЕСКАЯ КАРТА №" &amp; Рец_Номер</f>
        <v>ТЕХНОЛОГИЧЕСКАЯ КАРТА №310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смеси сухофруктов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смеси сухофруктов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5.3</v>
      </c>
      <c r="H31" s="67"/>
      <c r="I31" s="66">
        <v>4</v>
      </c>
      <c r="J31" s="67"/>
      <c r="K31" s="96">
        <v>40</v>
      </c>
      <c r="L31" s="97"/>
      <c r="M31" s="98"/>
      <c r="N31" s="96">
        <v>80</v>
      </c>
      <c r="O31" s="97"/>
      <c r="P31" s="98"/>
      <c r="Q31" s="96">
        <v>120</v>
      </c>
      <c r="R31" s="97"/>
      <c r="S31" s="97"/>
      <c r="T31" s="92" t="str">
        <f t="shared" ref="T31:T46" si="0">IF(A31&lt;&gt;"",A31,"")</f>
        <v>Чернослив</v>
      </c>
      <c r="U31" s="92"/>
      <c r="V31" s="92"/>
      <c r="W31" s="92"/>
      <c r="X31" s="92"/>
      <c r="Y31" s="93"/>
      <c r="Z31" s="66">
        <f t="shared" ref="Z31:Z46" si="1">IF(G31&lt;&gt;"",G31,"")</f>
        <v>5.3</v>
      </c>
      <c r="AA31" s="67"/>
      <c r="AB31" s="66">
        <f t="shared" ref="AB31:AB46" si="2">IF(I31&lt;&gt;"",I31,"")</f>
        <v>4</v>
      </c>
      <c r="AC31" s="67"/>
      <c r="AD31" s="68">
        <v>3</v>
      </c>
      <c r="AE31" s="69"/>
      <c r="AF31" s="70"/>
      <c r="AG31" s="68">
        <v>9.1999999999999998E-2</v>
      </c>
      <c r="AH31" s="69"/>
      <c r="AI31" s="108">
        <v>2.8000000000000001E-2</v>
      </c>
      <c r="AJ31" s="108"/>
      <c r="AK31" s="108">
        <v>2.2999999999999998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3.2</v>
      </c>
      <c r="AT31" s="32">
        <v>0.12</v>
      </c>
      <c r="AU31" s="32">
        <v>8.0000000000000004E-4</v>
      </c>
      <c r="AV31" s="32">
        <v>4.0000000000000001E-3</v>
      </c>
      <c r="AW31" s="32">
        <v>0.12</v>
      </c>
      <c r="AX31" s="26"/>
      <c r="BA31" s="73" t="str">
        <f t="shared" ref="BA31:BA46" si="3">IF(A31&lt;&gt;"",A31,"")</f>
        <v>Чернослив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</v>
      </c>
      <c r="H32" s="106"/>
      <c r="I32" s="105">
        <v>4</v>
      </c>
      <c r="J32" s="106"/>
      <c r="K32" s="100">
        <v>40</v>
      </c>
      <c r="L32" s="101"/>
      <c r="M32" s="102"/>
      <c r="N32" s="100">
        <v>80</v>
      </c>
      <c r="O32" s="101"/>
      <c r="P32" s="102"/>
      <c r="Q32" s="100">
        <v>120</v>
      </c>
      <c r="R32" s="101"/>
      <c r="S32" s="101"/>
      <c r="T32" s="92" t="str">
        <f t="shared" si="0"/>
        <v>Яблоки сушеные</v>
      </c>
      <c r="U32" s="92"/>
      <c r="V32" s="92"/>
      <c r="W32" s="92"/>
      <c r="X32" s="92"/>
      <c r="Y32" s="93"/>
      <c r="Z32" s="105">
        <f t="shared" si="1"/>
        <v>4</v>
      </c>
      <c r="AA32" s="106"/>
      <c r="AB32" s="105">
        <f t="shared" si="2"/>
        <v>4</v>
      </c>
      <c r="AC32" s="106"/>
      <c r="AD32" s="71">
        <v>3.2</v>
      </c>
      <c r="AE32" s="72"/>
      <c r="AF32" s="75"/>
      <c r="AG32" s="71">
        <v>8.7999999999999995E-2</v>
      </c>
      <c r="AH32" s="72"/>
      <c r="AI32" s="74">
        <v>0</v>
      </c>
      <c r="AJ32" s="74"/>
      <c r="AK32" s="74">
        <v>2.3600000000000003</v>
      </c>
      <c r="AL32" s="71"/>
      <c r="AM32" s="74">
        <v>8.7999999999999995E-2</v>
      </c>
      <c r="AN32" s="74"/>
      <c r="AO32" s="74"/>
      <c r="AP32" s="74">
        <v>0</v>
      </c>
      <c r="AQ32" s="74"/>
      <c r="AR32" s="71"/>
      <c r="AS32" s="33">
        <v>4.4400000000000004</v>
      </c>
      <c r="AT32" s="33">
        <v>0.24</v>
      </c>
      <c r="AU32" s="33">
        <v>8.0000000000000004E-4</v>
      </c>
      <c r="AV32" s="33">
        <v>0</v>
      </c>
      <c r="AW32" s="33">
        <v>0.08</v>
      </c>
      <c r="BA32" s="73" t="str">
        <f t="shared" si="3"/>
        <v>Яблоки сушеные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4.0999999999999996</v>
      </c>
      <c r="H33" s="106"/>
      <c r="I33" s="105">
        <v>4</v>
      </c>
      <c r="J33" s="106"/>
      <c r="K33" s="100">
        <v>40</v>
      </c>
      <c r="L33" s="101"/>
      <c r="M33" s="102"/>
      <c r="N33" s="100">
        <v>80</v>
      </c>
      <c r="O33" s="101"/>
      <c r="P33" s="102"/>
      <c r="Q33" s="100">
        <v>120</v>
      </c>
      <c r="R33" s="101"/>
      <c r="S33" s="101"/>
      <c r="T33" s="92" t="str">
        <f t="shared" si="0"/>
        <v>Изюм</v>
      </c>
      <c r="U33" s="92"/>
      <c r="V33" s="92"/>
      <c r="W33" s="92"/>
      <c r="X33" s="92"/>
      <c r="Y33" s="93"/>
      <c r="Z33" s="105">
        <f t="shared" si="1"/>
        <v>4.0999999999999996</v>
      </c>
      <c r="AA33" s="106"/>
      <c r="AB33" s="105">
        <f t="shared" si="2"/>
        <v>4</v>
      </c>
      <c r="AC33" s="106"/>
      <c r="AD33" s="71">
        <v>3.24</v>
      </c>
      <c r="AE33" s="72"/>
      <c r="AF33" s="75"/>
      <c r="AG33" s="71">
        <v>7.1999999999999995E-2</v>
      </c>
      <c r="AH33" s="75"/>
      <c r="AI33" s="71">
        <v>0</v>
      </c>
      <c r="AJ33" s="75"/>
      <c r="AK33" s="71">
        <v>2.64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Изюм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</v>
      </c>
      <c r="H34" s="106"/>
      <c r="I34" s="105">
        <v>4</v>
      </c>
      <c r="J34" s="106"/>
      <c r="K34" s="100">
        <v>40</v>
      </c>
      <c r="L34" s="101"/>
      <c r="M34" s="102"/>
      <c r="N34" s="100">
        <v>80</v>
      </c>
      <c r="O34" s="101"/>
      <c r="P34" s="102"/>
      <c r="Q34" s="100">
        <v>120</v>
      </c>
      <c r="R34" s="101"/>
      <c r="S34" s="101"/>
      <c r="T34" s="92" t="str">
        <f t="shared" si="0"/>
        <v>(не указано сокращенное имя)</v>
      </c>
      <c r="U34" s="92"/>
      <c r="V34" s="92"/>
      <c r="W34" s="92"/>
      <c r="X34" s="92"/>
      <c r="Y34" s="93"/>
      <c r="Z34" s="105">
        <f t="shared" si="1"/>
        <v>4</v>
      </c>
      <c r="AA34" s="106"/>
      <c r="AB34" s="105">
        <f t="shared" si="2"/>
        <v>4</v>
      </c>
      <c r="AC34" s="106"/>
      <c r="AD34" s="71">
        <v>4</v>
      </c>
      <c r="AE34" s="72"/>
      <c r="AF34" s="75"/>
      <c r="AG34" s="71">
        <v>9.1999999999999998E-2</v>
      </c>
      <c r="AH34" s="75"/>
      <c r="AI34" s="71">
        <v>2.4E-2</v>
      </c>
      <c r="AJ34" s="75"/>
      <c r="AK34" s="71">
        <v>2.504</v>
      </c>
      <c r="AL34" s="72"/>
      <c r="AM34" s="71">
        <v>9.1999999999999998E-2</v>
      </c>
      <c r="AN34" s="72"/>
      <c r="AO34" s="75"/>
      <c r="AP34" s="71">
        <v>0</v>
      </c>
      <c r="AQ34" s="72"/>
      <c r="AR34" s="72"/>
      <c r="AS34" s="33">
        <v>0.42799999999999999</v>
      </c>
      <c r="AT34" s="33">
        <v>0.4</v>
      </c>
      <c r="AU34" s="33">
        <v>0.08</v>
      </c>
      <c r="AV34" s="33">
        <v>0.224</v>
      </c>
      <c r="AW34" s="33">
        <v>0.35599999999999998</v>
      </c>
      <c r="BA34" s="73" t="str">
        <f t="shared" si="3"/>
        <v>(не указано сокращенное имя)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4</v>
      </c>
      <c r="H35" s="106"/>
      <c r="I35" s="105">
        <v>4</v>
      </c>
      <c r="J35" s="106"/>
      <c r="K35" s="100">
        <v>40</v>
      </c>
      <c r="L35" s="101"/>
      <c r="M35" s="102"/>
      <c r="N35" s="100">
        <v>80</v>
      </c>
      <c r="O35" s="101"/>
      <c r="P35" s="102"/>
      <c r="Q35" s="100">
        <v>120</v>
      </c>
      <c r="R35" s="101"/>
      <c r="S35" s="101"/>
      <c r="T35" s="92" t="str">
        <f t="shared" ref="T35:T44" si="4">IF(A35&lt;&gt;"",A35,"")</f>
        <v>Курага</v>
      </c>
      <c r="U35" s="92"/>
      <c r="V35" s="92"/>
      <c r="W35" s="92"/>
      <c r="X35" s="92"/>
      <c r="Y35" s="93"/>
      <c r="Z35" s="105">
        <f t="shared" ref="Z35:Z44" si="5">IF(G35&lt;&gt;"",G35,"")</f>
        <v>4</v>
      </c>
      <c r="AA35" s="106"/>
      <c r="AB35" s="105">
        <f t="shared" ref="AB35:AB44" si="6">IF(I35&lt;&gt;"",I35,"")</f>
        <v>4</v>
      </c>
      <c r="AC35" s="106"/>
      <c r="AD35" s="71">
        <v>3.2</v>
      </c>
      <c r="AE35" s="72"/>
      <c r="AF35" s="75"/>
      <c r="AG35" s="71">
        <v>0.20799999999999999</v>
      </c>
      <c r="AH35" s="75"/>
      <c r="AI35" s="71">
        <v>1.2E-2</v>
      </c>
      <c r="AJ35" s="75"/>
      <c r="AK35" s="71">
        <v>2.04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6.4</v>
      </c>
      <c r="AT35" s="33">
        <v>0.128</v>
      </c>
      <c r="AU35" s="33">
        <v>4.0000000000000001E-3</v>
      </c>
      <c r="AV35" s="33">
        <v>8.0000000000000002E-3</v>
      </c>
      <c r="AW35" s="33">
        <v>0.16</v>
      </c>
      <c r="BA35" s="73" t="str">
        <f t="shared" ref="BA35:BA44" si="7">IF(A35&lt;&gt;"",A35,"")</f>
        <v>Курага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s="22" customFormat="1" ht="12" hidden="1" customHeight="1" x14ac:dyDescent="0.25">
      <c r="A36" s="137" t="s">
        <v>170</v>
      </c>
      <c r="B36" s="137"/>
      <c r="C36" s="137"/>
      <c r="D36" s="137"/>
      <c r="E36" s="137"/>
      <c r="F36" s="138"/>
      <c r="G36" s="153" t="s">
        <v>171</v>
      </c>
      <c r="H36" s="140"/>
      <c r="I36" s="139">
        <v>20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20</v>
      </c>
      <c r="AC36" s="140"/>
      <c r="AD36" s="146">
        <v>16.64</v>
      </c>
      <c r="AE36" s="147"/>
      <c r="AF36" s="148"/>
      <c r="AG36" s="146">
        <v>0.55199999999999994</v>
      </c>
      <c r="AH36" s="148"/>
      <c r="AI36" s="146">
        <v>6.4000000000000001E-2</v>
      </c>
      <c r="AJ36" s="148"/>
      <c r="AK36" s="146">
        <v>11.843999999999999</v>
      </c>
      <c r="AL36" s="147"/>
      <c r="AM36" s="146">
        <v>0.18</v>
      </c>
      <c r="AN36" s="147"/>
      <c r="AO36" s="148"/>
      <c r="AP36" s="146">
        <v>0</v>
      </c>
      <c r="AQ36" s="147"/>
      <c r="AR36" s="147"/>
      <c r="AS36" s="149">
        <v>14.468000000000002</v>
      </c>
      <c r="AT36" s="149">
        <v>0.88800000000000001</v>
      </c>
      <c r="AU36" s="149">
        <v>8.5600000000000009E-2</v>
      </c>
      <c r="AV36" s="149">
        <v>0.23600000000000002</v>
      </c>
      <c r="AW36" s="149">
        <v>0.71600000000000008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5" s="167" customFormat="1" ht="12" hidden="1" customHeight="1" x14ac:dyDescent="0.25">
      <c r="A37" s="154" t="s">
        <v>172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98</v>
      </c>
      <c r="AH37" s="165"/>
      <c r="AI37" s="163">
        <v>98</v>
      </c>
      <c r="AJ37" s="165"/>
      <c r="AK37" s="163">
        <v>96.5</v>
      </c>
      <c r="AL37" s="164"/>
      <c r="AM37" s="163">
        <v>98</v>
      </c>
      <c r="AN37" s="164"/>
      <c r="AO37" s="165"/>
      <c r="AP37" s="163">
        <v>98</v>
      </c>
      <c r="AQ37" s="164"/>
      <c r="AR37" s="164"/>
      <c r="AS37" s="166">
        <v>97</v>
      </c>
      <c r="AT37" s="166">
        <v>97</v>
      </c>
      <c r="AU37" s="166">
        <v>85</v>
      </c>
      <c r="AV37" s="166">
        <v>90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5" s="22" customFormat="1" ht="12" customHeight="1" x14ac:dyDescent="0.25">
      <c r="A38" s="137" t="s">
        <v>173</v>
      </c>
      <c r="B38" s="137"/>
      <c r="C38" s="137"/>
      <c r="D38" s="137"/>
      <c r="E38" s="137"/>
      <c r="F38" s="138"/>
      <c r="G38" s="139"/>
      <c r="H38" s="140"/>
      <c r="I38" s="139">
        <v>50</v>
      </c>
      <c r="J38" s="140"/>
      <c r="K38" s="141">
        <v>500</v>
      </c>
      <c r="L38" s="142"/>
      <c r="M38" s="143"/>
      <c r="N38" s="141">
        <v>1000</v>
      </c>
      <c r="O38" s="142"/>
      <c r="P38" s="143"/>
      <c r="Q38" s="141">
        <v>1500</v>
      </c>
      <c r="R38" s="142"/>
      <c r="S38" s="142"/>
      <c r="T38" s="144" t="str">
        <f t="shared" si="4"/>
        <v xml:space="preserve">Компотная смесь </v>
      </c>
      <c r="U38" s="144"/>
      <c r="V38" s="144"/>
      <c r="W38" s="144"/>
      <c r="X38" s="144"/>
      <c r="Y38" s="145"/>
      <c r="Z38" s="139" t="str">
        <f t="shared" si="5"/>
        <v/>
      </c>
      <c r="AA38" s="140"/>
      <c r="AB38" s="139">
        <f t="shared" si="6"/>
        <v>50</v>
      </c>
      <c r="AC38" s="140"/>
      <c r="AD38" s="146">
        <v>14.976000000000001</v>
      </c>
      <c r="AE38" s="147"/>
      <c r="AF38" s="148"/>
      <c r="AG38" s="146">
        <v>0.54095999999999989</v>
      </c>
      <c r="AH38" s="148"/>
      <c r="AI38" s="146">
        <v>6.2719999999999998E-2</v>
      </c>
      <c r="AJ38" s="148"/>
      <c r="AK38" s="146">
        <v>11.59872</v>
      </c>
      <c r="AL38" s="147"/>
      <c r="AM38" s="146">
        <v>0.1764</v>
      </c>
      <c r="AN38" s="147"/>
      <c r="AO38" s="148"/>
      <c r="AP38" s="146">
        <v>0</v>
      </c>
      <c r="AQ38" s="147"/>
      <c r="AR38" s="147"/>
      <c r="AS38" s="149">
        <v>14.033960000000002</v>
      </c>
      <c r="AT38" s="149">
        <v>0.86136000000000001</v>
      </c>
      <c r="AU38" s="149">
        <v>7.2760000000000005E-2</v>
      </c>
      <c r="AV38" s="149">
        <v>0.21240000000000001</v>
      </c>
      <c r="AW38" s="149">
        <v>0.28640000000000004</v>
      </c>
      <c r="BA38" s="150" t="str">
        <f t="shared" si="7"/>
        <v xml:space="preserve">Компотная смесь 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200</v>
      </c>
      <c r="H39" s="106"/>
      <c r="I39" s="105">
        <v>200</v>
      </c>
      <c r="J39" s="106"/>
      <c r="K39" s="100">
        <v>2000</v>
      </c>
      <c r="L39" s="101"/>
      <c r="M39" s="102"/>
      <c r="N39" s="100">
        <v>4000</v>
      </c>
      <c r="O39" s="101"/>
      <c r="P39" s="102"/>
      <c r="Q39" s="100">
        <v>6000</v>
      </c>
      <c r="R39" s="101"/>
      <c r="S39" s="101"/>
      <c r="T39" s="92" t="str">
        <f t="shared" si="4"/>
        <v>Вода</v>
      </c>
      <c r="U39" s="92"/>
      <c r="V39" s="92"/>
      <c r="W39" s="92"/>
      <c r="X39" s="92"/>
      <c r="Y39" s="93"/>
      <c r="Z39" s="105">
        <f t="shared" si="5"/>
        <v>200</v>
      </c>
      <c r="AA39" s="106"/>
      <c r="AB39" s="105">
        <f t="shared" si="6"/>
        <v>200</v>
      </c>
      <c r="AC39" s="106"/>
      <c r="AD39" s="71">
        <v>0</v>
      </c>
      <c r="AE39" s="72"/>
      <c r="AF39" s="75"/>
      <c r="AG39" s="71">
        <v>0</v>
      </c>
      <c r="AH39" s="75"/>
      <c r="AI39" s="71">
        <v>0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Вода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66</v>
      </c>
      <c r="B40" s="103"/>
      <c r="C40" s="103"/>
      <c r="D40" s="103"/>
      <c r="E40" s="103"/>
      <c r="F40" s="104"/>
      <c r="G40" s="105">
        <v>20</v>
      </c>
      <c r="H40" s="106"/>
      <c r="I40" s="105">
        <v>20</v>
      </c>
      <c r="J40" s="106"/>
      <c r="K40" s="100">
        <v>200</v>
      </c>
      <c r="L40" s="101"/>
      <c r="M40" s="102"/>
      <c r="N40" s="100">
        <v>400</v>
      </c>
      <c r="O40" s="101"/>
      <c r="P40" s="102"/>
      <c r="Q40" s="100">
        <v>600</v>
      </c>
      <c r="R40" s="101"/>
      <c r="S40" s="101"/>
      <c r="T40" s="92" t="str">
        <f t="shared" si="4"/>
        <v>Сахар</v>
      </c>
      <c r="U40" s="92"/>
      <c r="V40" s="92"/>
      <c r="W40" s="92"/>
      <c r="X40" s="92"/>
      <c r="Y40" s="93"/>
      <c r="Z40" s="105">
        <f t="shared" si="5"/>
        <v>20</v>
      </c>
      <c r="AA40" s="106"/>
      <c r="AB40" s="105">
        <f t="shared" si="6"/>
        <v>20</v>
      </c>
      <c r="AC40" s="106"/>
      <c r="AD40" s="71">
        <v>19.98</v>
      </c>
      <c r="AE40" s="72"/>
      <c r="AF40" s="75"/>
      <c r="AG40" s="71">
        <v>0</v>
      </c>
      <c r="AH40" s="75"/>
      <c r="AI40" s="71">
        <v>0</v>
      </c>
      <c r="AJ40" s="75"/>
      <c r="AK40" s="71">
        <v>19.96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</v>
      </c>
      <c r="AT40" s="33">
        <v>0.06</v>
      </c>
      <c r="AU40" s="33">
        <v>0</v>
      </c>
      <c r="AV40" s="33">
        <v>0</v>
      </c>
      <c r="AW40" s="33">
        <v>0</v>
      </c>
      <c r="BA40" s="73" t="str">
        <f t="shared" si="7"/>
        <v>Сахар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0.27</v>
      </c>
      <c r="H41" s="106"/>
      <c r="I41" s="105">
        <v>0.27</v>
      </c>
      <c r="J41" s="106"/>
      <c r="K41" s="100">
        <v>2.7</v>
      </c>
      <c r="L41" s="101"/>
      <c r="M41" s="102"/>
      <c r="N41" s="100">
        <v>5.4</v>
      </c>
      <c r="O41" s="101"/>
      <c r="P41" s="102"/>
      <c r="Q41" s="100">
        <v>8.1000000000000014</v>
      </c>
      <c r="R41" s="101"/>
      <c r="S41" s="101"/>
      <c r="T41" s="92" t="str">
        <f t="shared" si="4"/>
        <v>Кислота лимонная</v>
      </c>
      <c r="U41" s="92"/>
      <c r="V41" s="92"/>
      <c r="W41" s="92"/>
      <c r="X41" s="92"/>
      <c r="Y41" s="93"/>
      <c r="Z41" s="105">
        <f t="shared" si="5"/>
        <v>0.27</v>
      </c>
      <c r="AA41" s="106"/>
      <c r="AB41" s="105">
        <f t="shared" si="6"/>
        <v>0.27</v>
      </c>
      <c r="AC41" s="106"/>
      <c r="AD41" s="71">
        <v>0.2646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Кислота лимонная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170</v>
      </c>
      <c r="B42" s="137"/>
      <c r="C42" s="137"/>
      <c r="D42" s="137"/>
      <c r="E42" s="137"/>
      <c r="F42" s="138"/>
      <c r="G42" s="153" t="s">
        <v>171</v>
      </c>
      <c r="H42" s="140"/>
      <c r="I42" s="139">
        <v>270.27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270.27</v>
      </c>
      <c r="AC42" s="140"/>
      <c r="AD42" s="146">
        <v>35.220600000000005</v>
      </c>
      <c r="AE42" s="147"/>
      <c r="AF42" s="148"/>
      <c r="AG42" s="146">
        <v>0.54095999999999989</v>
      </c>
      <c r="AH42" s="148"/>
      <c r="AI42" s="146">
        <v>6.2719999999999998E-2</v>
      </c>
      <c r="AJ42" s="148"/>
      <c r="AK42" s="146">
        <v>31.558720000000001</v>
      </c>
      <c r="AL42" s="147"/>
      <c r="AM42" s="146">
        <v>0.1764</v>
      </c>
      <c r="AN42" s="147"/>
      <c r="AO42" s="148"/>
      <c r="AP42" s="146">
        <v>0</v>
      </c>
      <c r="AQ42" s="147"/>
      <c r="AR42" s="147"/>
      <c r="AS42" s="149">
        <v>14.633960000000002</v>
      </c>
      <c r="AT42" s="149">
        <v>0.92135999999999996</v>
      </c>
      <c r="AU42" s="149">
        <v>7.2760000000000005E-2</v>
      </c>
      <c r="AV42" s="149">
        <v>0.21240000000000001</v>
      </c>
      <c r="AW42" s="149">
        <v>0.28640000000000004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172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98</v>
      </c>
      <c r="AH43" s="165"/>
      <c r="AI43" s="163">
        <v>98</v>
      </c>
      <c r="AJ43" s="165"/>
      <c r="AK43" s="163">
        <v>96.5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97</v>
      </c>
      <c r="AT43" s="166">
        <v>97</v>
      </c>
      <c r="AU43" s="166">
        <v>85</v>
      </c>
      <c r="AV43" s="166">
        <v>90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3"/>
      <c r="B44" s="103"/>
      <c r="C44" s="103"/>
      <c r="D44" s="103"/>
      <c r="E44" s="103"/>
      <c r="F44" s="104"/>
      <c r="G44" s="105"/>
      <c r="H44" s="106"/>
      <c r="I44" s="105"/>
      <c r="J44" s="106"/>
      <c r="K44" s="100"/>
      <c r="L44" s="101"/>
      <c r="M44" s="102"/>
      <c r="N44" s="100"/>
      <c r="O44" s="101"/>
      <c r="P44" s="102"/>
      <c r="Q44" s="100"/>
      <c r="R44" s="101"/>
      <c r="S44" s="101"/>
      <c r="T44" s="92" t="str">
        <f t="shared" si="4"/>
        <v/>
      </c>
      <c r="U44" s="92"/>
      <c r="V44" s="92"/>
      <c r="W44" s="92"/>
      <c r="X44" s="92"/>
      <c r="Y44" s="93"/>
      <c r="Z44" s="105" t="str">
        <f t="shared" si="5"/>
        <v/>
      </c>
      <c r="AA44" s="106"/>
      <c r="AB44" s="105" t="str">
        <f t="shared" si="6"/>
        <v/>
      </c>
      <c r="AC44" s="106"/>
      <c r="AD44" s="71"/>
      <c r="AE44" s="72"/>
      <c r="AF44" s="75"/>
      <c r="AG44" s="71"/>
      <c r="AH44" s="75"/>
      <c r="AI44" s="71"/>
      <c r="AJ44" s="75"/>
      <c r="AK44" s="71"/>
      <c r="AL44" s="72"/>
      <c r="AM44" s="71"/>
      <c r="AN44" s="72"/>
      <c r="AO44" s="75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0"/>
        <v/>
      </c>
      <c r="U45" s="92"/>
      <c r="V45" s="92"/>
      <c r="W45" s="92"/>
      <c r="X45" s="92"/>
      <c r="Y45" s="93"/>
      <c r="Z45" s="105" t="str">
        <f t="shared" si="1"/>
        <v/>
      </c>
      <c r="AA45" s="106"/>
      <c r="AB45" s="105" t="str">
        <f t="shared" si="2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4" t="s">
        <v>176</v>
      </c>
      <c r="B46" s="94"/>
      <c r="C46" s="94"/>
      <c r="D46" s="94"/>
      <c r="E46" s="94"/>
      <c r="F46" s="95"/>
      <c r="G46" s="171"/>
      <c r="H46" s="172"/>
      <c r="I46" s="171" t="str">
        <f>"200"</f>
        <v>200</v>
      </c>
      <c r="J46" s="172"/>
      <c r="K46" s="173">
        <v>2000</v>
      </c>
      <c r="L46" s="174"/>
      <c r="M46" s="175"/>
      <c r="N46" s="173">
        <v>4000</v>
      </c>
      <c r="O46" s="174"/>
      <c r="P46" s="175"/>
      <c r="Q46" s="173">
        <v>6000</v>
      </c>
      <c r="R46" s="174"/>
      <c r="S46" s="174"/>
      <c r="T46" s="99" t="str">
        <f t="shared" si="0"/>
        <v>Выход готового блюда</v>
      </c>
      <c r="U46" s="99"/>
      <c r="V46" s="99"/>
      <c r="W46" s="99"/>
      <c r="X46" s="99"/>
      <c r="Y46" s="99"/>
      <c r="Z46" s="171" t="str">
        <f t="shared" si="1"/>
        <v/>
      </c>
      <c r="AA46" s="172"/>
      <c r="AB46" s="171" t="str">
        <f t="shared" si="2"/>
        <v>200</v>
      </c>
      <c r="AC46" s="172"/>
      <c r="AD46" s="176">
        <v>31.698540000000005</v>
      </c>
      <c r="AE46" s="177"/>
      <c r="AF46" s="178"/>
      <c r="AG46" s="176">
        <v>0.53014079999999986</v>
      </c>
      <c r="AH46" s="177"/>
      <c r="AI46" s="176">
        <v>6.1465599999999995E-2</v>
      </c>
      <c r="AJ46" s="177"/>
      <c r="AK46" s="176">
        <v>30.919565599999999</v>
      </c>
      <c r="AL46" s="177"/>
      <c r="AM46" s="176">
        <v>0.172872</v>
      </c>
      <c r="AN46" s="177"/>
      <c r="AO46" s="177"/>
      <c r="AP46" s="176">
        <v>0</v>
      </c>
      <c r="AQ46" s="177"/>
      <c r="AR46" s="177"/>
      <c r="AS46" s="179">
        <v>14.194941200000002</v>
      </c>
      <c r="AT46" s="179">
        <v>0.89371919999999994</v>
      </c>
      <c r="AU46" s="179">
        <v>6.1846000000000005E-2</v>
      </c>
      <c r="AV46" s="179">
        <v>0.19116</v>
      </c>
      <c r="AW46" s="179">
        <v>0.11456000000000002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61</v>
      </c>
      <c r="T48" s="12" t="s">
        <v>61</v>
      </c>
    </row>
    <row r="49" spans="1:68" ht="169.5" customHeight="1" x14ac:dyDescent="0.25">
      <c r="A49" s="47" t="s">
        <v>177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96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сухофрукты не переварены, уложены в стакан и залиты отваром.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сухофрукты не переварены, уложены в стакан и залиты отваром.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от светло до темно-коричневого в зависимости от набора сухофруктов.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от светло до темно-коричневого в зависимости от набора сухофруктов.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жидкая, с наличием хорошо проваренных фруктов.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жидкая, с наличием хорошо проваренных фруктов.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сладкий или кисло-сладкий, с ароматом использованных плодов и ягод.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сладкий или кисло-сладкий, с ароматом использованных плодов и ягод.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сладкий или кисло-сладкий, с ароматом использованных плодов и ягод.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сладкий или кисло-сладкий, с ароматом использованных плодов и ягод.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70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70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70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1" t="s">
        <v>72</v>
      </c>
      <c r="E71" s="91"/>
      <c r="F71" s="91"/>
      <c r="G71" s="91"/>
      <c r="H71" s="91"/>
      <c r="I71" s="91"/>
      <c r="J71" s="91"/>
      <c r="K71" s="91"/>
      <c r="L71" s="91"/>
      <c r="M71" s="115" t="s">
        <v>73</v>
      </c>
      <c r="N71" s="116"/>
      <c r="O71" s="116"/>
      <c r="P71" s="116"/>
      <c r="Q71" s="37"/>
      <c r="R71" s="37"/>
      <c r="S71" s="37"/>
      <c r="T71" s="37"/>
      <c r="U71" s="37"/>
      <c r="V71" s="37"/>
      <c r="W71" s="91" t="s">
        <v>72</v>
      </c>
      <c r="X71" s="91"/>
      <c r="Y71" s="91"/>
      <c r="Z71" s="91"/>
      <c r="AA71" s="91"/>
      <c r="AB71" s="91"/>
      <c r="AC71" s="91"/>
      <c r="AD71" s="91"/>
      <c r="AE71" s="91"/>
      <c r="AF71" s="115" t="s">
        <v>73</v>
      </c>
      <c r="AG71" s="116"/>
      <c r="AH71" s="116"/>
      <c r="AI71" s="116"/>
      <c r="AJ71" s="37"/>
      <c r="AK71" s="37"/>
      <c r="AL71" s="37"/>
      <c r="AX71" s="37"/>
      <c r="AY71" s="37"/>
      <c r="AZ71" s="37"/>
      <c r="BA71" s="116" t="s">
        <v>72</v>
      </c>
      <c r="BB71" s="116"/>
      <c r="BC71" s="116"/>
      <c r="BD71" s="116"/>
      <c r="BE71" s="116"/>
      <c r="BF71" s="116"/>
      <c r="BG71" s="116"/>
      <c r="BH71" s="116"/>
      <c r="BI71" s="116"/>
      <c r="BJ71" s="116"/>
      <c r="BK71" s="115" t="s">
        <v>73</v>
      </c>
      <c r="BL71" s="116"/>
      <c r="BM71" s="116"/>
      <c r="BN71" s="116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15.8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15.8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/>
      </c>
      <c r="E73" s="37"/>
      <c r="F73" s="37"/>
      <c r="G73" s="37"/>
      <c r="H73" s="37"/>
      <c r="I73" s="37"/>
      <c r="J73" s="37"/>
      <c r="K73" s="37"/>
      <c r="L73" s="37"/>
      <c r="M73" s="64"/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/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>Массовая доля сахара</v>
      </c>
      <c r="E74" s="37"/>
      <c r="F74" s="37"/>
      <c r="G74" s="37"/>
      <c r="H74" s="37"/>
      <c r="I74" s="37"/>
      <c r="J74" s="37"/>
      <c r="K74" s="37"/>
      <c r="L74" s="37"/>
      <c r="M74" s="64">
        <v>2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сахара</v>
      </c>
      <c r="X74" s="37"/>
      <c r="Y74" s="37"/>
      <c r="Z74" s="37"/>
      <c r="AA74" s="37"/>
      <c r="AB74" s="37"/>
      <c r="AC74" s="37"/>
      <c r="AD74" s="37"/>
      <c r="AE74" s="37"/>
      <c r="AF74" s="64">
        <f>IF(ФХ_Сах="","",ФХ_Сах)</f>
        <v>2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71</v>
      </c>
      <c r="T76" s="12" t="s">
        <v>15</v>
      </c>
    </row>
    <row r="77" spans="1:68" ht="36" customHeight="1" x14ac:dyDescent="0.25">
      <c r="A77" s="40" t="s">
        <v>17</v>
      </c>
      <c r="H77" s="133" t="s">
        <v>184</v>
      </c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40" t="s">
        <v>17</v>
      </c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</row>
    <row r="78" spans="1:68" ht="206.25" customHeight="1" x14ac:dyDescent="0.25">
      <c r="A78" s="50" t="s">
        <v>185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Компот из смеси сухофруктов 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200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200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6" t="s">
        <v>18</v>
      </c>
      <c r="B81" s="86"/>
      <c r="C81" s="86"/>
      <c r="D81" s="89" t="s">
        <v>19</v>
      </c>
      <c r="E81" s="86"/>
      <c r="F81" s="89" t="s">
        <v>153</v>
      </c>
      <c r="G81" s="86"/>
      <c r="H81" s="86"/>
      <c r="I81" s="90"/>
      <c r="J81" s="89" t="s">
        <v>144</v>
      </c>
      <c r="K81" s="86"/>
      <c r="L81" s="86"/>
      <c r="M81" s="86"/>
      <c r="N81" s="86"/>
      <c r="O81" s="89" t="s">
        <v>74</v>
      </c>
      <c r="P81" s="86"/>
      <c r="Q81" s="86"/>
      <c r="R81" s="86"/>
      <c r="S81" s="86"/>
      <c r="T81" s="86" t="str">
        <f>A81</f>
        <v>Белки, г</v>
      </c>
      <c r="U81" s="86"/>
      <c r="V81" s="86"/>
      <c r="W81" s="89" t="s">
        <v>19</v>
      </c>
      <c r="X81" s="86"/>
      <c r="Y81" s="89" t="s">
        <v>153</v>
      </c>
      <c r="Z81" s="86"/>
      <c r="AA81" s="86"/>
      <c r="AB81" s="90"/>
      <c r="AC81" s="89" t="str">
        <f>J81</f>
        <v>Калорийность, ккал/кДж</v>
      </c>
      <c r="AD81" s="86"/>
      <c r="AE81" s="86"/>
      <c r="AF81" s="86"/>
      <c r="AG81" s="86"/>
      <c r="AH81" s="89" t="str">
        <f>O81</f>
        <v>Выход, г</v>
      </c>
      <c r="AI81" s="86"/>
      <c r="AJ81" s="86"/>
      <c r="AK81" s="86"/>
      <c r="AL81" s="86"/>
      <c r="AX81" s="41"/>
      <c r="AY81" s="41"/>
      <c r="AZ81" s="41"/>
      <c r="BA81" s="112" t="s">
        <v>65</v>
      </c>
      <c r="BB81" s="112"/>
      <c r="BC81" s="112"/>
      <c r="BD81" s="112"/>
      <c r="BE81" s="109" t="s">
        <v>66</v>
      </c>
      <c r="BF81" s="107"/>
      <c r="BG81" s="107"/>
      <c r="BH81" s="107"/>
      <c r="BI81" s="56" t="s">
        <v>20</v>
      </c>
      <c r="BJ81" s="112"/>
      <c r="BK81" s="112"/>
      <c r="BL81" s="112"/>
      <c r="BM81" s="112"/>
      <c r="BN81" s="41"/>
      <c r="BO81" s="41"/>
      <c r="BP81" s="41"/>
    </row>
    <row r="82" spans="1:68" s="18" customFormat="1" ht="12" hidden="1" customHeight="1" x14ac:dyDescent="0.25">
      <c r="A82" s="53">
        <f>Пищ_Бел</f>
        <v>0.53014079999999986</v>
      </c>
      <c r="B82" s="53"/>
      <c r="C82" s="53"/>
      <c r="D82" s="54">
        <f>Пищ_Жир</f>
        <v>6.1465599999999995E-2</v>
      </c>
      <c r="E82" s="53"/>
      <c r="F82" s="54" t="str">
        <f>ROUND(Пищ_Угл,1) &amp; "/" &amp; ROUND(Пищ_ПВ,1)</f>
        <v>30,9/1,3</v>
      </c>
      <c r="G82" s="53"/>
      <c r="H82" s="53"/>
      <c r="I82" s="55"/>
      <c r="J82" s="87" t="str">
        <f>ROUND(Пищ_Кал,0) &amp; "/" &amp; ROUND(Пищ_Кал * 4.1868,0)</f>
        <v>123/514</v>
      </c>
      <c r="K82" s="88"/>
      <c r="L82" s="88"/>
      <c r="M82" s="88"/>
      <c r="N82" s="88"/>
      <c r="O82" s="87" t="str">
        <f>Рец_Выход_Дробью</f>
        <v>200</v>
      </c>
      <c r="P82" s="88"/>
      <c r="Q82" s="88"/>
      <c r="R82" s="88"/>
      <c r="S82" s="88"/>
      <c r="T82" s="53">
        <f>Пищ_Бел</f>
        <v>0.53014079999999986</v>
      </c>
      <c r="U82" s="53"/>
      <c r="V82" s="53"/>
      <c r="W82" s="54">
        <f>Пищ_Жир</f>
        <v>6.1465599999999995E-2</v>
      </c>
      <c r="X82" s="53"/>
      <c r="Y82" s="54" t="str">
        <f>ROUND(Пищ_Угл,1) &amp; "/" &amp; ROUND(Пищ_ПВ,1)</f>
        <v>30,9/1,3</v>
      </c>
      <c r="Z82" s="53"/>
      <c r="AA82" s="53"/>
      <c r="AB82" s="55"/>
      <c r="AC82" s="87" t="str">
        <f>J82</f>
        <v>123/514</v>
      </c>
      <c r="AD82" s="88"/>
      <c r="AE82" s="88"/>
      <c r="AF82" s="88"/>
      <c r="AG82" s="88"/>
      <c r="AH82" s="87" t="str">
        <f>Рец_Выход_Дробью</f>
        <v>200</v>
      </c>
      <c r="AI82" s="88"/>
      <c r="AJ82" s="88"/>
      <c r="AK82" s="88"/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Dop!I9</f>
        <v>0</v>
      </c>
      <c r="BJ82" s="88"/>
      <c r="BK82" s="88"/>
      <c r="BL82" s="88"/>
      <c r="BM82" s="88"/>
    </row>
    <row r="83" spans="1:68" s="18" customFormat="1" ht="12" hidden="1" customHeight="1" x14ac:dyDescent="0.25">
      <c r="A83" s="49">
        <f>Пищ_Бел/Рец_Выход_Суммой * 100</f>
        <v>0.26507039999999993</v>
      </c>
      <c r="B83" s="49"/>
      <c r="C83" s="49"/>
      <c r="D83" s="83">
        <f>Пищ_Жир/Рец_Выход_Суммой * 100</f>
        <v>3.0732800000000001E-2</v>
      </c>
      <c r="E83" s="49"/>
      <c r="F83" s="83" t="str">
        <f>ROUND(Пищ_Угл /Рец_Выход_Суммой * 100,1) &amp; "/" &amp; ROUND(Пищ_ПВ /Рец_Выход_Суммой * 100,1)</f>
        <v>15,5/0,7</v>
      </c>
      <c r="G83" s="49"/>
      <c r="H83" s="49"/>
      <c r="I83" s="84"/>
      <c r="J83" s="78" t="str">
        <f>ROUND(Пищ_Кал/Рец_Выход_Суммой * 100,0) &amp; "/" &amp; ROUND(Пищ_Кал/Рец_Выход_Суммой * 100 * 4.1868,0)</f>
        <v>61/257</v>
      </c>
      <c r="K83" s="79"/>
      <c r="L83" s="79"/>
      <c r="M83" s="79"/>
      <c r="N83" s="79"/>
      <c r="O83" s="78">
        <v>100</v>
      </c>
      <c r="P83" s="79"/>
      <c r="Q83" s="79"/>
      <c r="R83" s="79"/>
      <c r="S83" s="79"/>
      <c r="T83" s="49">
        <f>Пищ_Бел/Рец_Выход_Суммой * 100</f>
        <v>0.26507039999999993</v>
      </c>
      <c r="U83" s="49"/>
      <c r="V83" s="49"/>
      <c r="W83" s="76">
        <f>Пищ_Жир/Рец_Выход_Суммой * 100</f>
        <v>3.0732800000000001E-2</v>
      </c>
      <c r="X83" s="77"/>
      <c r="Y83" s="76" t="str">
        <f>ROUND(Пищ_Угл /Рец_Выход_Суммой * 100,1) &amp; "/" &amp; ROUND(Пищ_ПВ /Рец_Выход_Суммой * 100,1)</f>
        <v>15,5/0,7</v>
      </c>
      <c r="Z83" s="77"/>
      <c r="AA83" s="77"/>
      <c r="AB83" s="85"/>
      <c r="AC83" s="78" t="str">
        <f>J83</f>
        <v>61/257</v>
      </c>
      <c r="AD83" s="79"/>
      <c r="AE83" s="79"/>
      <c r="AF83" s="79"/>
      <c r="AG83" s="79"/>
      <c r="AH83" s="78">
        <v>100</v>
      </c>
      <c r="AI83" s="79"/>
      <c r="AJ83" s="79"/>
      <c r="AK83" s="79"/>
      <c r="AL83" s="79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80" t="s">
        <v>18</v>
      </c>
      <c r="B84" s="80"/>
      <c r="C84" s="51" t="s">
        <v>19</v>
      </c>
      <c r="D84" s="80"/>
      <c r="E84" s="51" t="s">
        <v>152</v>
      </c>
      <c r="F84" s="80"/>
      <c r="G84" s="52"/>
      <c r="H84" s="51" t="s">
        <v>26</v>
      </c>
      <c r="I84" s="52"/>
      <c r="J84" s="81" t="s">
        <v>27</v>
      </c>
      <c r="K84" s="59"/>
      <c r="L84" s="81" t="s">
        <v>156</v>
      </c>
      <c r="M84" s="82"/>
      <c r="N84" s="81" t="s">
        <v>157</v>
      </c>
      <c r="O84" s="82"/>
      <c r="P84" s="81" t="s">
        <v>28</v>
      </c>
      <c r="Q84" s="82"/>
      <c r="R84" s="51" t="s">
        <v>145</v>
      </c>
      <c r="S84" s="80"/>
      <c r="T84" s="80" t="s">
        <v>18</v>
      </c>
      <c r="U84" s="80"/>
      <c r="V84" s="51" t="s">
        <v>19</v>
      </c>
      <c r="W84" s="80"/>
      <c r="X84" s="51" t="str">
        <f>E84</f>
        <v>Углеводы/ пищевые волокна, г</v>
      </c>
      <c r="Y84" s="80"/>
      <c r="Z84" s="52"/>
      <c r="AA84" s="51" t="s">
        <v>26</v>
      </c>
      <c r="AB84" s="80"/>
      <c r="AC84" s="81" t="s">
        <v>27</v>
      </c>
      <c r="AD84" s="59"/>
      <c r="AE84" s="81" t="s">
        <v>156</v>
      </c>
      <c r="AF84" s="82"/>
      <c r="AG84" s="81" t="s">
        <v>157</v>
      </c>
      <c r="AH84" s="82"/>
      <c r="AI84" s="81" t="s">
        <v>28</v>
      </c>
      <c r="AJ84" s="82"/>
      <c r="AK84" s="51" t="str">
        <f>R84</f>
        <v>Калорий-ность, ккал/кДж</v>
      </c>
      <c r="AL84" s="80"/>
      <c r="BA84" s="59" t="s">
        <v>65</v>
      </c>
      <c r="BB84" s="59"/>
      <c r="BC84" s="59"/>
      <c r="BD84" s="59"/>
      <c r="BE84" s="60" t="s">
        <v>66</v>
      </c>
      <c r="BF84" s="61"/>
      <c r="BG84" s="61"/>
      <c r="BH84" s="61"/>
      <c r="BI84" s="81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0.53014079999999986</v>
      </c>
      <c r="B85" s="53"/>
      <c r="C85" s="54">
        <f>Пищ_Жир</f>
        <v>6.1465599999999995E-2</v>
      </c>
      <c r="D85" s="53"/>
      <c r="E85" s="54" t="str">
        <f>ROUND(Пищ_Угл,1) &amp; "/" &amp; ROUND(Пищ_ПВ,1)</f>
        <v>30,9/1,3</v>
      </c>
      <c r="F85" s="53"/>
      <c r="G85" s="55"/>
      <c r="H85" s="54">
        <f>Пищ_Кальц</f>
        <v>14.194941200000002</v>
      </c>
      <c r="I85" s="53"/>
      <c r="J85" s="54">
        <f>Пищ_Жел</f>
        <v>0.89371919999999994</v>
      </c>
      <c r="K85" s="55"/>
      <c r="L85" s="54">
        <f>Пищ_ВитВ1</f>
        <v>6.1846000000000005E-2</v>
      </c>
      <c r="M85" s="55"/>
      <c r="N85" s="54">
        <f>Пищ_ВитВ2</f>
        <v>0.19116</v>
      </c>
      <c r="O85" s="55"/>
      <c r="P85" s="54">
        <f>Пищ_С</f>
        <v>0.11456000000000002</v>
      </c>
      <c r="Q85" s="55"/>
      <c r="R85" s="87" t="str">
        <f>ROUND(Пищ_Кал,0) &amp; "/" &amp; ROUND(Пищ_Кал * 4.1868,0)</f>
        <v>123/514</v>
      </c>
      <c r="S85" s="88"/>
      <c r="T85" s="53">
        <f>Пищ_Бел</f>
        <v>0.53014079999999986</v>
      </c>
      <c r="U85" s="53"/>
      <c r="V85" s="54">
        <f>Пищ_Жир</f>
        <v>6.1465599999999995E-2</v>
      </c>
      <c r="W85" s="53"/>
      <c r="X85" s="54" t="str">
        <f>ROUND(Пищ_Угл,1) &amp; "/" &amp; ROUND(Пищ_ПВ,1)</f>
        <v>30,9/1,3</v>
      </c>
      <c r="Y85" s="53"/>
      <c r="Z85" s="55"/>
      <c r="AA85" s="54">
        <f>Пищ_Кальц</f>
        <v>14.194941200000002</v>
      </c>
      <c r="AB85" s="53"/>
      <c r="AC85" s="54">
        <f>Пищ_Жел</f>
        <v>0.89371919999999994</v>
      </c>
      <c r="AD85" s="55"/>
      <c r="AE85" s="54">
        <f>Пищ_ВитВ1</f>
        <v>6.1846000000000005E-2</v>
      </c>
      <c r="AF85" s="55"/>
      <c r="AG85" s="54">
        <f>Пищ_ВитВ2</f>
        <v>0.19116</v>
      </c>
      <c r="AH85" s="55"/>
      <c r="AI85" s="54">
        <f>Пищ_С</f>
        <v>0.11456000000000002</v>
      </c>
      <c r="AJ85" s="55"/>
      <c r="AK85" s="87" t="str">
        <f>R85</f>
        <v>123/514</v>
      </c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BI82</f>
        <v>0</v>
      </c>
      <c r="BJ85" s="88"/>
      <c r="BK85" s="88"/>
      <c r="BL85" s="88"/>
      <c r="BM85" s="88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6"/>
      <c r="L87" s="126"/>
      <c r="M87" s="126"/>
      <c r="O87" s="123"/>
      <c r="P87" s="123"/>
      <c r="Q87" s="123"/>
      <c r="R87" s="123"/>
      <c r="S87" s="123"/>
      <c r="T87" s="12" t="s">
        <v>21</v>
      </c>
      <c r="AD87" s="126"/>
      <c r="AE87" s="126"/>
      <c r="AF87" s="126"/>
      <c r="AH87" s="123" t="str">
        <f>IF(Отв_ФИО="","",Отв_ФИО)</f>
        <v/>
      </c>
      <c r="AI87" s="123"/>
      <c r="AJ87" s="123"/>
      <c r="AK87" s="123"/>
      <c r="AL87" s="123"/>
      <c r="AX87" s="12" t="s">
        <v>21</v>
      </c>
      <c r="BH87" s="126"/>
      <c r="BI87" s="126"/>
      <c r="BJ87" s="126"/>
      <c r="BL87" s="123" t="str">
        <f>IF(Отв_ФИО="","",Отв_ФИО)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IF(Отв_Долж&lt;&gt;"",Отв_Долж,"")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IF(Отв_Долж&lt;&gt;"",Отв_Долж,"")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24</v>
      </c>
      <c r="K89" s="126"/>
      <c r="L89" s="126"/>
      <c r="M89" s="126"/>
      <c r="O89" s="123"/>
      <c r="P89" s="123"/>
      <c r="Q89" s="123"/>
      <c r="R89" s="123"/>
      <c r="S89" s="123"/>
      <c r="T89" s="12" t="s">
        <v>24</v>
      </c>
      <c r="AD89" s="126"/>
      <c r="AE89" s="126"/>
      <c r="AF89" s="126"/>
      <c r="AH89" s="123" t="str">
        <f>IF(Зав_ФИО="","",Зав_ФИО)</f>
        <v/>
      </c>
      <c r="AI89" s="123"/>
      <c r="AJ89" s="123"/>
      <c r="AK89" s="123"/>
      <c r="AL89" s="123"/>
      <c r="AX89" s="12" t="s">
        <v>24</v>
      </c>
      <c r="BH89" s="126"/>
      <c r="BI89" s="126"/>
      <c r="BJ89" s="126"/>
      <c r="BL89" s="123" t="str">
        <f>IF(Зав_ФИО="","",Зав_ФИО)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IF(Зав_Долж&lt;&gt;"",Зав_Долж,"")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IF(Зав_Долж&lt;&gt;"",Зав_Долж,"")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  <row r="91" spans="1:68" ht="16.5" hidden="1" customHeight="1" x14ac:dyDescent="0.25">
      <c r="A91" s="12" t="s">
        <v>25</v>
      </c>
      <c r="K91" s="126"/>
      <c r="L91" s="126"/>
      <c r="M91" s="126"/>
      <c r="O91" s="123"/>
      <c r="P91" s="123"/>
      <c r="Q91" s="123"/>
      <c r="R91" s="123"/>
      <c r="S91" s="123"/>
      <c r="T91" s="12" t="s">
        <v>25</v>
      </c>
      <c r="AD91" s="126"/>
      <c r="AE91" s="126"/>
      <c r="AF91" s="126"/>
      <c r="AH91" s="123" t="str">
        <f>IF(Кальк_ФИО="","",Кальк_ФИО)</f>
        <v/>
      </c>
      <c r="AI91" s="123"/>
      <c r="AJ91" s="123"/>
      <c r="AK91" s="123"/>
      <c r="AL91" s="123"/>
      <c r="AX91" s="12" t="s">
        <v>25</v>
      </c>
      <c r="BH91" s="126"/>
      <c r="BI91" s="126"/>
      <c r="BJ91" s="126"/>
      <c r="BL91" s="123" t="str">
        <f>IF(Кальк_ФИО="","",Кальк_ФИО)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IF(Кальк_ДОлж&lt;&gt;"",Кальк_ДОлж,"")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IF(Кальк_ДОлж&lt;&gt;"",Кальк_ДОлж,"")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188</v>
      </c>
    </row>
    <row r="9" spans="1:3" x14ac:dyDescent="0.25">
      <c r="A9" s="5" t="s">
        <v>51</v>
      </c>
      <c r="B9" s="182">
        <v>0</v>
      </c>
      <c r="C9" s="6" t="s">
        <v>188</v>
      </c>
    </row>
    <row r="10" spans="1:3" x14ac:dyDescent="0.25">
      <c r="A10" s="5" t="s">
        <v>52</v>
      </c>
      <c r="B10" s="182">
        <v>0.08</v>
      </c>
      <c r="C10" s="6" t="s">
        <v>189</v>
      </c>
    </row>
    <row r="11" spans="1:3" x14ac:dyDescent="0.25">
      <c r="A11" s="7" t="s">
        <v>53</v>
      </c>
      <c r="B11" s="18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2023-09-01T09:51:00Z</dcterms:modified>
</cp:coreProperties>
</file>